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ЭтаКнига" defaultThemeVersion="124226"/>
  <bookViews>
    <workbookView xWindow="-120" yWindow="-120" windowWidth="23256" windowHeight="13176"/>
  </bookViews>
  <sheets>
    <sheet name="Мои данные" sheetId="8" r:id="rId1"/>
  </sheets>
  <calcPr calcId="145621"/>
</workbook>
</file>

<file path=xl/calcChain.xml><?xml version="1.0" encoding="utf-8"?>
<calcChain xmlns="http://schemas.openxmlformats.org/spreadsheetml/2006/main">
  <c r="G67" i="8" l="1"/>
  <c r="I67" i="8"/>
  <c r="I14" i="8" l="1"/>
  <c r="I15" i="8"/>
  <c r="I16" i="8"/>
  <c r="I17" i="8"/>
  <c r="I18" i="8"/>
  <c r="I19" i="8"/>
  <c r="I20" i="8"/>
  <c r="I21" i="8"/>
  <c r="I22" i="8"/>
  <c r="I23" i="8"/>
  <c r="I24" i="8"/>
  <c r="I25" i="8"/>
  <c r="I26" i="8"/>
  <c r="I27" i="8"/>
  <c r="I28" i="8"/>
  <c r="I29" i="8"/>
  <c r="I30" i="8"/>
  <c r="I31" i="8"/>
  <c r="I32" i="8"/>
  <c r="I33" i="8"/>
  <c r="I34" i="8"/>
  <c r="I35" i="8"/>
  <c r="I36" i="8"/>
  <c r="I37" i="8"/>
  <c r="I38" i="8"/>
  <c r="I39" i="8"/>
  <c r="I40" i="8"/>
  <c r="I41" i="8"/>
  <c r="I42" i="8"/>
  <c r="I43" i="8"/>
  <c r="I44" i="8"/>
  <c r="I45" i="8"/>
  <c r="I46" i="8"/>
  <c r="I47" i="8"/>
  <c r="I48" i="8"/>
  <c r="I49" i="8"/>
  <c r="I50" i="8"/>
  <c r="I51" i="8"/>
  <c r="I52" i="8"/>
  <c r="I53" i="8"/>
  <c r="I54" i="8"/>
  <c r="I55" i="8"/>
  <c r="I56" i="8"/>
  <c r="I57" i="8"/>
  <c r="I58" i="8"/>
  <c r="I59" i="8"/>
  <c r="I60" i="8"/>
  <c r="I61" i="8"/>
  <c r="I62" i="8"/>
  <c r="I63" i="8"/>
  <c r="I64" i="8"/>
  <c r="I65" i="8"/>
  <c r="I66" i="8"/>
  <c r="H55" i="8"/>
  <c r="H56" i="8"/>
  <c r="H57" i="8"/>
  <c r="H58" i="8"/>
  <c r="H59" i="8"/>
  <c r="H60" i="8"/>
  <c r="H61" i="8"/>
  <c r="H62" i="8"/>
  <c r="H63" i="8"/>
  <c r="H64" i="8"/>
  <c r="H65" i="8"/>
  <c r="H66" i="8"/>
  <c r="H54" i="8"/>
  <c r="H14" i="8"/>
  <c r="H15" i="8"/>
  <c r="H16" i="8"/>
  <c r="H17" i="8"/>
  <c r="H18" i="8"/>
  <c r="H19" i="8"/>
  <c r="H20" i="8"/>
  <c r="H21" i="8"/>
  <c r="H22" i="8"/>
  <c r="H23" i="8"/>
  <c r="H24" i="8"/>
  <c r="H25" i="8"/>
  <c r="H26" i="8"/>
  <c r="H27" i="8"/>
  <c r="H28" i="8"/>
  <c r="H29" i="8"/>
  <c r="H30" i="8"/>
  <c r="H31" i="8"/>
  <c r="H32" i="8"/>
  <c r="H33" i="8"/>
  <c r="H34" i="8"/>
  <c r="H35" i="8"/>
  <c r="H36" i="8"/>
  <c r="H37" i="8"/>
  <c r="H38" i="8"/>
  <c r="H39" i="8"/>
  <c r="H40" i="8"/>
  <c r="H41" i="8"/>
  <c r="H42" i="8"/>
  <c r="H43" i="8"/>
  <c r="H44" i="8"/>
  <c r="H45" i="8"/>
  <c r="H46" i="8"/>
  <c r="H47" i="8"/>
  <c r="H48" i="8"/>
  <c r="H49" i="8"/>
  <c r="H50" i="8"/>
  <c r="H51" i="8"/>
  <c r="H52" i="8"/>
  <c r="I13" i="8"/>
  <c r="H13" i="8"/>
</calcChain>
</file>

<file path=xl/comments1.xml><?xml version="1.0" encoding="utf-8"?>
<comments xmlns="http://schemas.openxmlformats.org/spreadsheetml/2006/main">
  <authors>
    <author>Сергей</author>
    <author>Andrey</author>
    <author>&lt;&gt;</author>
  </authors>
  <commentList>
    <comment ref="B1" author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B2" author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объекта&gt;</t>
        </r>
      </text>
    </comment>
    <comment ref="D5" authorId="0">
      <text>
        <r>
          <rPr>
            <sz val="8"/>
            <color indexed="81"/>
            <rFont val="Tahoma"/>
            <family val="2"/>
            <charset val="204"/>
          </rPr>
          <t xml:space="preserve"> Титул::к Локальной смете № &lt;Индекс/ЛН локальной сметы&gt;</t>
        </r>
      </text>
    </comment>
    <comment ref="A10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ВедРесурсов::&lt;Номер ресурса п.п.&gt;</t>
        </r>
      </text>
    </comment>
    <comment ref="B10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ВедРесурсов::&lt;Код ресурса&gt;</t>
        </r>
      </text>
    </comment>
    <comment ref="C10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ВедРесурсов::&lt;Наименование ресурса &gt;</t>
        </r>
      </text>
    </comment>
    <comment ref="D10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ВедРесурсов::&lt;Единица измерения ресурса&gt;</t>
        </r>
      </text>
    </comment>
    <comment ref="E10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ВедРесурсов::&lt;Общее количество ресурса&gt;</t>
        </r>
      </text>
    </comment>
    <comment ref="F10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базисная цена ресурса (на ед. измерения)&gt;
&lt;Формула базисной цены единицы ПЗ&gt;
----------
&lt;Базисная ЗП по ресурсу (для машин и механизмов)&gt;
&lt;Формула базисной цены единицы ЗПМ&gt;</t>
        </r>
      </text>
    </comment>
    <comment ref="G10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базисная цена ресурса (на физ. объем)&gt;
----------
&lt;Базисная ЗП по ресурсу на физ. объем (для машин и механизмов)&gt;</t>
        </r>
      </text>
    </comment>
    <comment ref="H10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текущая цена ресурса (на ед. измерения)&gt;
&lt;Формула текущей цены единицы ПЗ&gt;
----------
&lt;Текущая ЗП по ресурсу (для машин и механизмов)&gt;
&lt;Формула текущей цены единицы ЗПМ&gt;</t>
        </r>
      </text>
    </comment>
    <comment ref="I10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текущая цена ресурса (на физ. объем)&gt;
----------
&lt;Текущая ЗП по ресурсу на физ. объем (для машин и механизмов)&gt;</t>
        </r>
      </text>
    </comment>
    <comment ref="A69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G69" authorId="0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(итоги)&gt;</t>
        </r>
      </text>
    </comment>
    <comment ref="I69" authorId="0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в тек.ценах (итоги)&gt;</t>
        </r>
      </text>
    </comment>
    <comment ref="A71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Хвост::______________&lt;Составил&gt;</t>
        </r>
      </text>
    </comment>
    <comment ref="A74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Хвост::______________&lt;Составил&gt;</t>
        </r>
      </text>
    </comment>
  </commentList>
</comments>
</file>

<file path=xl/sharedStrings.xml><?xml version="1.0" encoding="utf-8"?>
<sst xmlns="http://schemas.openxmlformats.org/spreadsheetml/2006/main" count="187" uniqueCount="138">
  <si>
    <t>Стройка:</t>
  </si>
  <si>
    <t>Объект:</t>
  </si>
  <si>
    <t>Код ресурса</t>
  </si>
  <si>
    <t>Локальный ресурсный сметный расчет</t>
  </si>
  <si>
    <t>Кол-во по проектным данным</t>
  </si>
  <si>
    <t>Сметная стоимость</t>
  </si>
  <si>
    <t>В базисных ценах, руб.</t>
  </si>
  <si>
    <t>В текущих ценах, руб.</t>
  </si>
  <si>
    <t>На ед.</t>
  </si>
  <si>
    <t>Общая</t>
  </si>
  <si>
    <t>№ п.п.</t>
  </si>
  <si>
    <t>Наименование</t>
  </si>
  <si>
    <t>Единица измерения</t>
  </si>
  <si>
    <t>2</t>
  </si>
  <si>
    <t>АТЦ (инв.№8921)</t>
  </si>
  <si>
    <t>Капитальный ремонт теплотрассы наружной, здания главного корпуса гаража. ул.Ставропольская,35</t>
  </si>
  <si>
    <t>к Локальной смете № 84/2022</t>
  </si>
  <si>
    <t>Ресурсы подрядчика</t>
  </si>
  <si>
    <t xml:space="preserve">          Материалы</t>
  </si>
  <si>
    <t>01.2.01.02-0042</t>
  </si>
  <si>
    <t>Битумы нефтяные строительные кровельные БНК-90/30</t>
  </si>
  <si>
    <t>т</t>
  </si>
  <si>
    <t>01.2.03.07-0023</t>
  </si>
  <si>
    <t>Эмульсия битумно-дорожная</t>
  </si>
  <si>
    <t>01.3.01.08-0002</t>
  </si>
  <si>
    <t>Топливо дизельное из малосернистых нефтей</t>
  </si>
  <si>
    <t>01.3.02.03-0001</t>
  </si>
  <si>
    <t>Ацетилен газообразный технический</t>
  </si>
  <si>
    <t>м3</t>
  </si>
  <si>
    <t>01.3.02.08-0001</t>
  </si>
  <si>
    <t>Кислород газообразный технический</t>
  </si>
  <si>
    <t>01.3.02.09-0022</t>
  </si>
  <si>
    <t>Пропан-бутан смесь техническая</t>
  </si>
  <si>
    <t>кг</t>
  </si>
  <si>
    <t>01.7.03.01-0001</t>
  </si>
  <si>
    <t>Вода</t>
  </si>
  <si>
    <t>01.7.03.01-0002</t>
  </si>
  <si>
    <t>Вода водопроводная</t>
  </si>
  <si>
    <t>01.7.06.14-0034</t>
  </si>
  <si>
    <t>Лента полимерная (фторопластовая) для сварки линолеума</t>
  </si>
  <si>
    <t>100 м</t>
  </si>
  <si>
    <t>01.7.07.12-0024</t>
  </si>
  <si>
    <t>Пленка полиэтиленовая, толщина 0,15 мм</t>
  </si>
  <si>
    <t>м2</t>
  </si>
  <si>
    <t>01.7.07.26-0032</t>
  </si>
  <si>
    <t>Шнур полиамидный крученый, диаметр 2 мм</t>
  </si>
  <si>
    <t>01.7.07.29-0101</t>
  </si>
  <si>
    <t>Очес льняной</t>
  </si>
  <si>
    <t>01.7.11.04-0072</t>
  </si>
  <si>
    <t>Проволока сварочная легированная, диаметр 4 мм</t>
  </si>
  <si>
    <t>01.7.11.07-0032</t>
  </si>
  <si>
    <t>Электроды сварочные Э42, диаметр 4 мм</t>
  </si>
  <si>
    <t>01.7.15.02-0051</t>
  </si>
  <si>
    <t>Болты анкерные</t>
  </si>
  <si>
    <t>01.7.15.04-0054</t>
  </si>
  <si>
    <t>Винты самонарезающие, оцинкованные, размер 4х12 мм</t>
  </si>
  <si>
    <t>01.7.15.06-0111</t>
  </si>
  <si>
    <t>Гвозди строительные</t>
  </si>
  <si>
    <t>01.7.17.06-0061</t>
  </si>
  <si>
    <t>Диск алмазный для твердых материалов, диаметр 350 мм</t>
  </si>
  <si>
    <t>шт</t>
  </si>
  <si>
    <t>02.2.05.04-1692</t>
  </si>
  <si>
    <t>Щебень М 600, фракция 10-20 мм, группа 2</t>
  </si>
  <si>
    <t>02.2.05.04-1812</t>
  </si>
  <si>
    <t>Щебень М 600, фракция 40-80(70) мм, группа 2</t>
  </si>
  <si>
    <t>03.1.02.03-0011</t>
  </si>
  <si>
    <t>Известь строительная негашеная комовая, сорт I</t>
  </si>
  <si>
    <t>03.1.02.03-0014</t>
  </si>
  <si>
    <t>Известь хлорная, сорт I</t>
  </si>
  <si>
    <t>03.1.02.03-0015</t>
  </si>
  <si>
    <t>Известь строительная негашеная хлорная, марка А</t>
  </si>
  <si>
    <t>04.3.01.09-0012</t>
  </si>
  <si>
    <t>Раствор готовый кладочный, цементный, М50</t>
  </si>
  <si>
    <t>04.3.01.09-0016</t>
  </si>
  <si>
    <t>Раствор готовый кладочный, цементный, М200</t>
  </si>
  <si>
    <t>07.2.07.11-0002</t>
  </si>
  <si>
    <t>Опоры неподвижные из горячекатаных профилей для трубопроводов</t>
  </si>
  <si>
    <t>07.2.07.11-0003</t>
  </si>
  <si>
    <t>Опоры скользящие и катковые, крепежные детали, хомуты</t>
  </si>
  <si>
    <t>08.1.02.11-0001</t>
  </si>
  <si>
    <t>Поковки из квадратных заготовок, масса 1,8 кг</t>
  </si>
  <si>
    <t>08.3.02.01-0041</t>
  </si>
  <si>
    <t>Лента стальная упаковочная мягкая нормальной точности 0,7х20-50 мм</t>
  </si>
  <si>
    <t>08.3.03.06-0002</t>
  </si>
  <si>
    <t>Проволока горячекатаная в мотках, диаметр 6,3-6,5 мм</t>
  </si>
  <si>
    <t>08.3.05.05-0054</t>
  </si>
  <si>
    <t>Сталь листовая оцинкованная, толщина 0,8 мм</t>
  </si>
  <si>
    <t>08.4.03.02-0007</t>
  </si>
  <si>
    <t>Сталь арматурная, горячекатаная, гладкая, класс А-I, диаметр 20-22 мм</t>
  </si>
  <si>
    <t>10.1.02.02-0103</t>
  </si>
  <si>
    <t>Листы алюминиевые, марка АД1Н, толщина 1 мм</t>
  </si>
  <si>
    <t>11.1.03.06-0091</t>
  </si>
  <si>
    <t>Доска обрезная, хвойных пород, ширина 75-150 мм, толщина 32-40 мм, длина 4-6,5 м, сорт III</t>
  </si>
  <si>
    <t>11.1.03.06-0095</t>
  </si>
  <si>
    <t>Доска обрезная, хвойных пород, ширина 75-150 мм, толщина 44 мм и более, длина 4-6,5 м, сорт III</t>
  </si>
  <si>
    <t>11.2.13.04-0011</t>
  </si>
  <si>
    <t>Щиты из досок, толщина 25 мм</t>
  </si>
  <si>
    <t>14.1.02.04-0102</t>
  </si>
  <si>
    <t>Клей для укладки ПВХ-покрытий</t>
  </si>
  <si>
    <t>14.1.04.02-0011</t>
  </si>
  <si>
    <t>Клей резиновый № 88-Н</t>
  </si>
  <si>
    <t>14.4.02.04-0142</t>
  </si>
  <si>
    <t>Краска масляная земляная МА-0115, мумия, сурик железный</t>
  </si>
  <si>
    <t>14.5.05.01-0012</t>
  </si>
  <si>
    <t>Олифа комбинированная для разведения масляных густотертых красок и для внешних работ по деревянным поверхностям</t>
  </si>
  <si>
    <t>ТЦ_12.2.08.07_77_7714535011_29.04.2022_02</t>
  </si>
  <si>
    <t>Скорлупы фольгированные ППУ 108х40мм</t>
  </si>
  <si>
    <t>п.м</t>
  </si>
  <si>
    <t>ФССЦ-01.2.01.01-0001</t>
  </si>
  <si>
    <t>Битумы нефтяные дорожные жидкие МГ, СГ</t>
  </si>
  <si>
    <t>ФССЦ-01.6.03.04-0121</t>
  </si>
  <si>
    <t>Линолеум коммерческий гомогенный: "ТАРКЕТТ iQ MONOLIT" (толщина 2 мм, класс 34/43, пож. безопасность Г1, В2, РП1, Д2, Т2)</t>
  </si>
  <si>
    <t>ФССЦ-02.2.05.04-1772</t>
  </si>
  <si>
    <t>Щебень М 600, фракция 20-40 мм, группа 2</t>
  </si>
  <si>
    <t>ФССЦ-02.2.05.04-1812</t>
  </si>
  <si>
    <t>ФССЦ-02.3.01.02-1005</t>
  </si>
  <si>
    <t>Песок природный II класс, очень мелкий, круглые сита</t>
  </si>
  <si>
    <t>ФССЦ-04.1.02.05-0005</t>
  </si>
  <si>
    <t>Смеси бетонные тяжелого бетона (БСТ), класс В12,5 (М150)</t>
  </si>
  <si>
    <t>ФССЦ-04.2.01.01-0052</t>
  </si>
  <si>
    <t>Смеси асфальтобетонные плотные мелкозернистые тип В марка III  (ФЕР27-06-020-01)</t>
  </si>
  <si>
    <t>ФССЦ-04.2.01.02-0006</t>
  </si>
  <si>
    <t>Смеси асфальтобетонные пористые крупнозернистые марка II (ФЕР27-06-020-06, ФЕР27-06-021-06)</t>
  </si>
  <si>
    <t>ФССЦ-05.1.01.10-0067</t>
  </si>
  <si>
    <t>Лоток Л4а-8, бетон B15 (М200), объем 0,36 м3, расход арматуры 17,5 кг</t>
  </si>
  <si>
    <t>ФССЦ-05.1.06.09-0035</t>
  </si>
  <si>
    <t>Плиты перекрытия П6-15, бетон B25, объем 0,28 м3, расход арматуры 6,9 кг</t>
  </si>
  <si>
    <t>ФССЦ-23.5.02.02-0006</t>
  </si>
  <si>
    <t>Трубы стальные электросварные прямошовные из стали марок БСт2кп-БСт4кп и БСт2пс-БСт4пс, наружный диаметр 108 мм, толщина стенки 4,0 мм</t>
  </si>
  <si>
    <t>м</t>
  </si>
  <si>
    <t>ФССЦ-23.8.04.06-0072</t>
  </si>
  <si>
    <t>Отвод крутоизогнутый, радиус кривизны 1,5 мм, номинальное давление до 16 МПа, номинальный диаметр 100 мм, наружный диаметр 108 мм, толщина стенки 4 мм</t>
  </si>
  <si>
    <t>ФССЦ-23.8.04.06-0306</t>
  </si>
  <si>
    <t>Отводы стальные крутоизогнутые бесшовные приварные, наружный диаметр 108 мм, толщина стенки 4,0 мм, угол 45°</t>
  </si>
  <si>
    <t>ВСЕГО по смете</t>
  </si>
  <si>
    <t>Примечание:</t>
  </si>
  <si>
    <t xml:space="preserve">Сметная стоимость указана в текущих ценах без учета  транспортных и заготовительно-складских затрат </t>
  </si>
  <si>
    <t>Составил:______________С.М.Ядохина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</si>
</sst>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9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9"/>
      <name val="Verdana"/>
      <family val="2"/>
      <charset val="204"/>
    </font>
    <font>
      <b/>
      <sz val="10"/>
      <name val="Verdana"/>
      <family val="2"/>
      <charset val="204"/>
    </font>
    <font>
      <b/>
      <sz val="12"/>
      <name val="Verdana"/>
      <family val="2"/>
      <charset val="204"/>
    </font>
    <font>
      <sz val="10"/>
      <name val="Verdana"/>
      <family val="2"/>
      <charset val="204"/>
    </font>
    <font>
      <b/>
      <sz val="8"/>
      <name val="Verdana"/>
      <family val="2"/>
      <charset val="204"/>
    </font>
    <font>
      <b/>
      <sz val="9"/>
      <name val="Verdana"/>
      <family val="2"/>
      <charset val="204"/>
    </font>
    <font>
      <b/>
      <sz val="10"/>
      <name val="Arial Cyr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5">
    <xf numFmtId="0" fontId="0" fillId="0" borderId="0"/>
    <xf numFmtId="0" fontId="2" fillId="0" borderId="1">
      <alignment horizontal="center"/>
    </xf>
    <xf numFmtId="0" fontId="2" fillId="0" borderId="1">
      <alignment horizontal="center"/>
    </xf>
    <xf numFmtId="0" fontId="2" fillId="0" borderId="0">
      <alignment horizontal="right" vertical="top" wrapText="1"/>
    </xf>
    <xf numFmtId="4" fontId="4" fillId="0" borderId="0" applyNumberFormat="0" applyFont="0" applyAlignment="0">
      <alignment horizontal="left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0">
      <alignment horizontal="center" vertical="top" wrapText="1"/>
    </xf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</cellStyleXfs>
  <cellXfs count="47">
    <xf numFmtId="0" fontId="0" fillId="0" borderId="0" xfId="0"/>
    <xf numFmtId="0" fontId="6" fillId="0" borderId="0" xfId="0" applyFont="1"/>
    <xf numFmtId="49" fontId="7" fillId="0" borderId="0" xfId="12" applyNumberFormat="1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49" fontId="6" fillId="0" borderId="0" xfId="0" applyNumberFormat="1" applyFont="1"/>
    <xf numFmtId="0" fontId="8" fillId="0" borderId="0" xfId="0" applyFont="1" applyAlignment="1">
      <alignment horizontal="center"/>
    </xf>
    <xf numFmtId="0" fontId="9" fillId="0" borderId="0" xfId="12" applyFont="1" applyAlignment="1">
      <alignment horizontal="center"/>
    </xf>
    <xf numFmtId="49" fontId="10" fillId="0" borderId="0" xfId="12" applyNumberFormat="1" applyFont="1" applyAlignment="1">
      <alignment horizontal="left"/>
    </xf>
    <xf numFmtId="0" fontId="6" fillId="0" borderId="2" xfId="0" applyFont="1" applyBorder="1" applyAlignment="1">
      <alignment horizontal="center" vertical="center"/>
    </xf>
    <xf numFmtId="0" fontId="6" fillId="0" borderId="0" xfId="3" applyFont="1">
      <alignment horizontal="right" vertical="top" wrapText="1"/>
    </xf>
    <xf numFmtId="0" fontId="6" fillId="0" borderId="0" xfId="13" applyFont="1">
      <alignment horizontal="left" vertical="top"/>
    </xf>
    <xf numFmtId="0" fontId="6" fillId="0" borderId="0" xfId="3" applyFont="1" applyAlignment="1">
      <alignment horizontal="left" vertical="top" wrapText="1"/>
    </xf>
    <xf numFmtId="0" fontId="6" fillId="0" borderId="1" xfId="2" applyFont="1" applyBorder="1" applyAlignment="1">
      <alignment horizontal="center"/>
    </xf>
    <xf numFmtId="49" fontId="6" fillId="0" borderId="1" xfId="2" applyNumberFormat="1" applyFont="1" applyBorder="1" applyAlignment="1">
      <alignment horizontal="center"/>
    </xf>
    <xf numFmtId="0" fontId="9" fillId="0" borderId="1" xfId="2" applyFont="1" applyBorder="1" applyAlignment="1">
      <alignment horizontal="center"/>
    </xf>
    <xf numFmtId="0" fontId="6" fillId="0" borderId="1" xfId="0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0" fontId="6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right" vertical="top" wrapText="1"/>
    </xf>
    <xf numFmtId="4" fontId="11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top" wrapText="1"/>
    </xf>
    <xf numFmtId="4" fontId="11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/>
    <xf numFmtId="0" fontId="13" fillId="0" borderId="0" xfId="0" applyFont="1"/>
    <xf numFmtId="0" fontId="11" fillId="0" borderId="0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 wrapText="1"/>
    </xf>
    <xf numFmtId="4" fontId="11" fillId="0" borderId="0" xfId="0" applyNumberFormat="1" applyFont="1" applyBorder="1" applyAlignment="1">
      <alignment horizontal="right" vertical="center" wrapText="1"/>
    </xf>
    <xf numFmtId="4" fontId="11" fillId="0" borderId="0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</cellXfs>
  <cellStyles count="15">
    <cellStyle name="Акт" xfId="1"/>
    <cellStyle name="ВедРесурсов" xfId="2"/>
    <cellStyle name="Итоги" xfId="3"/>
    <cellStyle name="ИтогоРесМет" xfId="4"/>
    <cellStyle name="ЛокСмета" xfId="5"/>
    <cellStyle name="ОбСмета" xfId="6"/>
    <cellStyle name="Обычный" xfId="0" builtinId="0"/>
    <cellStyle name="ПеременныеСметы" xfId="7"/>
    <cellStyle name="РесСмета" xfId="8"/>
    <cellStyle name="СводкаСтоимРаб" xfId="9"/>
    <cellStyle name="СводРасч" xfId="10"/>
    <cellStyle name="Список ресурсов" xfId="11"/>
    <cellStyle name="Титул" xfId="12"/>
    <cellStyle name="Хвост" xfId="13"/>
    <cellStyle name="Экспертиза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/>
  <dimension ref="A1:I74"/>
  <sheetViews>
    <sheetView showGridLines="0" tabSelected="1" topLeftCell="A58" zoomScaleNormal="100" zoomScaleSheetLayoutView="100" workbookViewId="0">
      <selection activeCell="G68" sqref="G68"/>
    </sheetView>
  </sheetViews>
  <sheetFormatPr defaultColWidth="9.109375" defaultRowHeight="11.4" x14ac:dyDescent="0.2"/>
  <cols>
    <col min="1" max="1" width="10.109375" style="1" customWidth="1"/>
    <col min="2" max="2" width="15" style="5" customWidth="1"/>
    <col min="3" max="3" width="40.6640625" style="1" customWidth="1"/>
    <col min="4" max="4" width="13" style="3" customWidth="1"/>
    <col min="5" max="5" width="14.5546875" style="3" customWidth="1"/>
    <col min="6" max="6" width="9.109375" style="4"/>
    <col min="7" max="7" width="12.44140625" style="4" customWidth="1"/>
    <col min="8" max="8" width="11" style="4" customWidth="1"/>
    <col min="9" max="9" width="13.109375" style="4" customWidth="1"/>
    <col min="10" max="16384" width="9.109375" style="1"/>
  </cols>
  <sheetData>
    <row r="1" spans="1:9" ht="15.75" customHeight="1" x14ac:dyDescent="0.2">
      <c r="A1" s="1" t="s">
        <v>0</v>
      </c>
      <c r="B1" s="2" t="s">
        <v>14</v>
      </c>
    </row>
    <row r="2" spans="1:9" ht="16.5" customHeight="1" x14ac:dyDescent="0.2">
      <c r="A2" s="1" t="s">
        <v>1</v>
      </c>
      <c r="B2" s="2" t="s">
        <v>15</v>
      </c>
    </row>
    <row r="4" spans="1:9" ht="16.2" x14ac:dyDescent="0.3">
      <c r="D4" s="6" t="s">
        <v>3</v>
      </c>
    </row>
    <row r="5" spans="1:9" ht="18" customHeight="1" x14ac:dyDescent="0.2">
      <c r="C5" s="5"/>
      <c r="D5" s="7" t="s">
        <v>16</v>
      </c>
    </row>
    <row r="6" spans="1:9" ht="5.25" customHeight="1" x14ac:dyDescent="0.2">
      <c r="B6" s="8"/>
    </row>
    <row r="7" spans="1:9" s="3" customFormat="1" ht="18.75" customHeight="1" x14ac:dyDescent="0.2">
      <c r="A7" s="41" t="s">
        <v>10</v>
      </c>
      <c r="B7" s="44" t="s">
        <v>2</v>
      </c>
      <c r="C7" s="41" t="s">
        <v>11</v>
      </c>
      <c r="D7" s="41" t="s">
        <v>12</v>
      </c>
      <c r="E7" s="41" t="s">
        <v>4</v>
      </c>
      <c r="F7" s="38" t="s">
        <v>5</v>
      </c>
      <c r="G7" s="39"/>
      <c r="H7" s="39"/>
      <c r="I7" s="40"/>
    </row>
    <row r="8" spans="1:9" s="3" customFormat="1" ht="33" customHeight="1" x14ac:dyDescent="0.2">
      <c r="A8" s="42"/>
      <c r="B8" s="45"/>
      <c r="C8" s="42"/>
      <c r="D8" s="42"/>
      <c r="E8" s="42"/>
      <c r="F8" s="37" t="s">
        <v>6</v>
      </c>
      <c r="G8" s="37"/>
      <c r="H8" s="37" t="s">
        <v>7</v>
      </c>
      <c r="I8" s="37"/>
    </row>
    <row r="9" spans="1:9" s="3" customFormat="1" ht="16.5" customHeight="1" x14ac:dyDescent="0.2">
      <c r="A9" s="43"/>
      <c r="B9" s="46"/>
      <c r="C9" s="43"/>
      <c r="D9" s="43"/>
      <c r="E9" s="43"/>
      <c r="F9" s="9" t="s">
        <v>8</v>
      </c>
      <c r="G9" s="9" t="s">
        <v>9</v>
      </c>
      <c r="H9" s="9" t="s">
        <v>8</v>
      </c>
      <c r="I9" s="9" t="s">
        <v>9</v>
      </c>
    </row>
    <row r="10" spans="1:9" s="3" customFormat="1" ht="12.6" x14ac:dyDescent="0.2">
      <c r="A10" s="13">
        <v>1</v>
      </c>
      <c r="B10" s="14" t="s">
        <v>13</v>
      </c>
      <c r="C10" s="13">
        <v>3</v>
      </c>
      <c r="D10" s="13">
        <v>4</v>
      </c>
      <c r="E10" s="13">
        <v>5</v>
      </c>
      <c r="F10" s="15">
        <v>6</v>
      </c>
      <c r="G10" s="15">
        <v>7</v>
      </c>
      <c r="H10" s="15">
        <v>8</v>
      </c>
      <c r="I10" s="15">
        <v>9</v>
      </c>
    </row>
    <row r="11" spans="1:9" ht="18.45" customHeight="1" x14ac:dyDescent="0.2">
      <c r="A11" s="33" t="s">
        <v>17</v>
      </c>
      <c r="B11" s="34"/>
      <c r="C11" s="34"/>
      <c r="D11" s="34"/>
      <c r="E11" s="34"/>
      <c r="F11" s="34"/>
      <c r="G11" s="34"/>
      <c r="H11" s="34"/>
      <c r="I11" s="34"/>
    </row>
    <row r="12" spans="1:9" ht="18.45" customHeight="1" x14ac:dyDescent="0.2">
      <c r="A12" s="33" t="s">
        <v>18</v>
      </c>
      <c r="B12" s="34"/>
      <c r="C12" s="34"/>
      <c r="D12" s="34"/>
      <c r="E12" s="34"/>
      <c r="F12" s="34"/>
      <c r="G12" s="34"/>
      <c r="H12" s="34"/>
      <c r="I12" s="34"/>
    </row>
    <row r="13" spans="1:9" ht="22.8" x14ac:dyDescent="0.2">
      <c r="A13" s="16">
        <v>1</v>
      </c>
      <c r="B13" s="17" t="s">
        <v>19</v>
      </c>
      <c r="C13" s="16" t="s">
        <v>20</v>
      </c>
      <c r="D13" s="18" t="s">
        <v>21</v>
      </c>
      <c r="E13" s="18">
        <v>0.11015999999999999</v>
      </c>
      <c r="F13" s="19">
        <v>1412.5</v>
      </c>
      <c r="G13" s="19">
        <v>155.6</v>
      </c>
      <c r="H13" s="25">
        <f>F13*7.58</f>
        <v>10706.75</v>
      </c>
      <c r="I13" s="25">
        <f>G13*7.58</f>
        <v>1179.4479999999999</v>
      </c>
    </row>
    <row r="14" spans="1:9" ht="22.8" x14ac:dyDescent="0.2">
      <c r="A14" s="16">
        <v>2</v>
      </c>
      <c r="B14" s="17" t="s">
        <v>22</v>
      </c>
      <c r="C14" s="16" t="s">
        <v>23</v>
      </c>
      <c r="D14" s="18" t="s">
        <v>21</v>
      </c>
      <c r="E14" s="18">
        <v>3.9199999999999999E-4</v>
      </c>
      <c r="F14" s="19">
        <v>1554.2</v>
      </c>
      <c r="G14" s="19">
        <v>0.6</v>
      </c>
      <c r="H14" s="25">
        <f t="shared" ref="H14:H52" si="0">F14*7.58</f>
        <v>11780.836000000001</v>
      </c>
      <c r="I14" s="25">
        <f t="shared" ref="I14:I66" si="1">G14*7.58</f>
        <v>4.548</v>
      </c>
    </row>
    <row r="15" spans="1:9" ht="22.8" x14ac:dyDescent="0.2">
      <c r="A15" s="16">
        <v>3</v>
      </c>
      <c r="B15" s="17" t="s">
        <v>24</v>
      </c>
      <c r="C15" s="16" t="s">
        <v>25</v>
      </c>
      <c r="D15" s="18" t="s">
        <v>21</v>
      </c>
      <c r="E15" s="18">
        <v>5.5079999999999999E-3</v>
      </c>
      <c r="F15" s="19">
        <v>6250</v>
      </c>
      <c r="G15" s="19">
        <v>34.43</v>
      </c>
      <c r="H15" s="25">
        <f t="shared" si="0"/>
        <v>47375</v>
      </c>
      <c r="I15" s="25">
        <f t="shared" si="1"/>
        <v>260.9794</v>
      </c>
    </row>
    <row r="16" spans="1:9" ht="22.8" x14ac:dyDescent="0.2">
      <c r="A16" s="16">
        <v>4</v>
      </c>
      <c r="B16" s="17" t="s">
        <v>26</v>
      </c>
      <c r="C16" s="16" t="s">
        <v>27</v>
      </c>
      <c r="D16" s="18" t="s">
        <v>28</v>
      </c>
      <c r="E16" s="18">
        <v>0.14949000000000001</v>
      </c>
      <c r="F16" s="19">
        <v>38.51</v>
      </c>
      <c r="G16" s="19">
        <v>5.76</v>
      </c>
      <c r="H16" s="25">
        <f t="shared" si="0"/>
        <v>291.9058</v>
      </c>
      <c r="I16" s="25">
        <f t="shared" si="1"/>
        <v>43.660800000000002</v>
      </c>
    </row>
    <row r="17" spans="1:9" ht="22.8" x14ac:dyDescent="0.2">
      <c r="A17" s="16">
        <v>5</v>
      </c>
      <c r="B17" s="17" t="s">
        <v>29</v>
      </c>
      <c r="C17" s="16" t="s">
        <v>30</v>
      </c>
      <c r="D17" s="18" t="s">
        <v>28</v>
      </c>
      <c r="E17" s="18">
        <v>2.08053</v>
      </c>
      <c r="F17" s="19">
        <v>6.22</v>
      </c>
      <c r="G17" s="19">
        <v>12.94</v>
      </c>
      <c r="H17" s="25">
        <f t="shared" si="0"/>
        <v>47.147599999999997</v>
      </c>
      <c r="I17" s="25">
        <f t="shared" si="1"/>
        <v>98.0852</v>
      </c>
    </row>
    <row r="18" spans="1:9" ht="22.8" x14ac:dyDescent="0.2">
      <c r="A18" s="16">
        <v>6</v>
      </c>
      <c r="B18" s="17" t="s">
        <v>31</v>
      </c>
      <c r="C18" s="16" t="s">
        <v>32</v>
      </c>
      <c r="D18" s="18" t="s">
        <v>33</v>
      </c>
      <c r="E18" s="18">
        <v>0.38950000000000001</v>
      </c>
      <c r="F18" s="19">
        <v>6.09</v>
      </c>
      <c r="G18" s="19">
        <v>2.37</v>
      </c>
      <c r="H18" s="25">
        <f t="shared" si="0"/>
        <v>46.162199999999999</v>
      </c>
      <c r="I18" s="25">
        <f t="shared" si="1"/>
        <v>17.964600000000001</v>
      </c>
    </row>
    <row r="19" spans="1:9" ht="22.8" x14ac:dyDescent="0.2">
      <c r="A19" s="16">
        <v>7</v>
      </c>
      <c r="B19" s="17" t="s">
        <v>34</v>
      </c>
      <c r="C19" s="16" t="s">
        <v>35</v>
      </c>
      <c r="D19" s="18" t="s">
        <v>28</v>
      </c>
      <c r="E19" s="18">
        <v>14.514194</v>
      </c>
      <c r="F19" s="19">
        <v>2.44</v>
      </c>
      <c r="G19" s="19">
        <v>35.409999999999997</v>
      </c>
      <c r="H19" s="25">
        <f t="shared" si="0"/>
        <v>18.495200000000001</v>
      </c>
      <c r="I19" s="25">
        <f t="shared" si="1"/>
        <v>268.40779999999995</v>
      </c>
    </row>
    <row r="20" spans="1:9" ht="22.8" x14ac:dyDescent="0.2">
      <c r="A20" s="16">
        <v>8</v>
      </c>
      <c r="B20" s="17" t="s">
        <v>36</v>
      </c>
      <c r="C20" s="16" t="s">
        <v>37</v>
      </c>
      <c r="D20" s="18" t="s">
        <v>28</v>
      </c>
      <c r="E20" s="18">
        <v>1.09172</v>
      </c>
      <c r="F20" s="19">
        <v>3.15</v>
      </c>
      <c r="G20" s="19">
        <v>3.44</v>
      </c>
      <c r="H20" s="25">
        <f t="shared" si="0"/>
        <v>23.876999999999999</v>
      </c>
      <c r="I20" s="25">
        <f t="shared" si="1"/>
        <v>26.075199999999999</v>
      </c>
    </row>
    <row r="21" spans="1:9" ht="22.8" x14ac:dyDescent="0.2">
      <c r="A21" s="16">
        <v>9</v>
      </c>
      <c r="B21" s="17" t="s">
        <v>38</v>
      </c>
      <c r="C21" s="16" t="s">
        <v>39</v>
      </c>
      <c r="D21" s="18" t="s">
        <v>40</v>
      </c>
      <c r="E21" s="18">
        <v>4.7600000000000003E-2</v>
      </c>
      <c r="F21" s="19">
        <v>99.4</v>
      </c>
      <c r="G21" s="19">
        <v>4.7300000000000004</v>
      </c>
      <c r="H21" s="25">
        <f t="shared" si="0"/>
        <v>753.452</v>
      </c>
      <c r="I21" s="25">
        <f t="shared" si="1"/>
        <v>35.853400000000001</v>
      </c>
    </row>
    <row r="22" spans="1:9" ht="22.8" x14ac:dyDescent="0.2">
      <c r="A22" s="16">
        <v>10</v>
      </c>
      <c r="B22" s="17" t="s">
        <v>41</v>
      </c>
      <c r="C22" s="16" t="s">
        <v>42</v>
      </c>
      <c r="D22" s="18" t="s">
        <v>43</v>
      </c>
      <c r="E22" s="18">
        <v>2.4695999999999998</v>
      </c>
      <c r="F22" s="19">
        <v>3.62</v>
      </c>
      <c r="G22" s="19">
        <v>8.94</v>
      </c>
      <c r="H22" s="25">
        <f t="shared" si="0"/>
        <v>27.439600000000002</v>
      </c>
      <c r="I22" s="25">
        <f t="shared" si="1"/>
        <v>67.765199999999993</v>
      </c>
    </row>
    <row r="23" spans="1:9" ht="22.8" x14ac:dyDescent="0.2">
      <c r="A23" s="16">
        <v>11</v>
      </c>
      <c r="B23" s="17" t="s">
        <v>44</v>
      </c>
      <c r="C23" s="16" t="s">
        <v>45</v>
      </c>
      <c r="D23" s="18" t="s">
        <v>21</v>
      </c>
      <c r="E23" s="18">
        <v>1.176E-4</v>
      </c>
      <c r="F23" s="19">
        <v>40650</v>
      </c>
      <c r="G23" s="19">
        <v>4.78</v>
      </c>
      <c r="H23" s="25">
        <f t="shared" si="0"/>
        <v>308127</v>
      </c>
      <c r="I23" s="25">
        <f t="shared" si="1"/>
        <v>36.232400000000005</v>
      </c>
    </row>
    <row r="24" spans="1:9" ht="22.8" x14ac:dyDescent="0.2">
      <c r="A24" s="16">
        <v>12</v>
      </c>
      <c r="B24" s="17" t="s">
        <v>46</v>
      </c>
      <c r="C24" s="16" t="s">
        <v>47</v>
      </c>
      <c r="D24" s="18" t="s">
        <v>33</v>
      </c>
      <c r="E24" s="18">
        <v>3.1800000000000001E-3</v>
      </c>
      <c r="F24" s="19">
        <v>37.29</v>
      </c>
      <c r="G24" s="19">
        <v>0.12</v>
      </c>
      <c r="H24" s="25">
        <f t="shared" si="0"/>
        <v>282.65820000000002</v>
      </c>
      <c r="I24" s="25">
        <f t="shared" si="1"/>
        <v>0.90959999999999996</v>
      </c>
    </row>
    <row r="25" spans="1:9" ht="22.8" x14ac:dyDescent="0.2">
      <c r="A25" s="16">
        <v>13</v>
      </c>
      <c r="B25" s="17" t="s">
        <v>48</v>
      </c>
      <c r="C25" s="16" t="s">
        <v>49</v>
      </c>
      <c r="D25" s="18" t="s">
        <v>21</v>
      </c>
      <c r="E25" s="18">
        <v>7.9499999999999994E-5</v>
      </c>
      <c r="F25" s="19">
        <v>13560</v>
      </c>
      <c r="G25" s="19">
        <v>1.08</v>
      </c>
      <c r="H25" s="25">
        <f t="shared" si="0"/>
        <v>102784.8</v>
      </c>
      <c r="I25" s="25">
        <f t="shared" si="1"/>
        <v>8.1864000000000008</v>
      </c>
    </row>
    <row r="26" spans="1:9" ht="22.8" x14ac:dyDescent="0.2">
      <c r="A26" s="16">
        <v>14</v>
      </c>
      <c r="B26" s="17" t="s">
        <v>50</v>
      </c>
      <c r="C26" s="16" t="s">
        <v>51</v>
      </c>
      <c r="D26" s="18" t="s">
        <v>21</v>
      </c>
      <c r="E26" s="18">
        <v>8.9838000000000001E-3</v>
      </c>
      <c r="F26" s="19">
        <v>10315.01</v>
      </c>
      <c r="G26" s="19">
        <v>92.67</v>
      </c>
      <c r="H26" s="25">
        <f t="shared" si="0"/>
        <v>78187.775800000003</v>
      </c>
      <c r="I26" s="25">
        <f t="shared" si="1"/>
        <v>702.43860000000006</v>
      </c>
    </row>
    <row r="27" spans="1:9" ht="22.8" x14ac:dyDescent="0.2">
      <c r="A27" s="16">
        <v>15</v>
      </c>
      <c r="B27" s="17" t="s">
        <v>52</v>
      </c>
      <c r="C27" s="16" t="s">
        <v>53</v>
      </c>
      <c r="D27" s="18" t="s">
        <v>21</v>
      </c>
      <c r="E27" s="18">
        <v>5.8799999999999998E-4</v>
      </c>
      <c r="F27" s="19">
        <v>10068</v>
      </c>
      <c r="G27" s="19">
        <v>5.92</v>
      </c>
      <c r="H27" s="25">
        <f t="shared" si="0"/>
        <v>76315.44</v>
      </c>
      <c r="I27" s="25">
        <f t="shared" si="1"/>
        <v>44.873600000000003</v>
      </c>
    </row>
    <row r="28" spans="1:9" ht="22.8" x14ac:dyDescent="0.2">
      <c r="A28" s="16">
        <v>16</v>
      </c>
      <c r="B28" s="17" t="s">
        <v>54</v>
      </c>
      <c r="C28" s="16" t="s">
        <v>55</v>
      </c>
      <c r="D28" s="18" t="s">
        <v>21</v>
      </c>
      <c r="E28" s="18">
        <v>7.2000000000000002E-5</v>
      </c>
      <c r="F28" s="19">
        <v>33180</v>
      </c>
      <c r="G28" s="19">
        <v>2.39</v>
      </c>
      <c r="H28" s="25">
        <f t="shared" si="0"/>
        <v>251504.4</v>
      </c>
      <c r="I28" s="25">
        <f t="shared" si="1"/>
        <v>18.116200000000003</v>
      </c>
    </row>
    <row r="29" spans="1:9" ht="22.8" x14ac:dyDescent="0.2">
      <c r="A29" s="16">
        <v>17</v>
      </c>
      <c r="B29" s="17" t="s">
        <v>56</v>
      </c>
      <c r="C29" s="16" t="s">
        <v>57</v>
      </c>
      <c r="D29" s="18" t="s">
        <v>21</v>
      </c>
      <c r="E29" s="18">
        <v>2.124E-3</v>
      </c>
      <c r="F29" s="19">
        <v>11978</v>
      </c>
      <c r="G29" s="19">
        <v>25.44</v>
      </c>
      <c r="H29" s="25">
        <f t="shared" si="0"/>
        <v>90793.24</v>
      </c>
      <c r="I29" s="25">
        <f t="shared" si="1"/>
        <v>192.83520000000001</v>
      </c>
    </row>
    <row r="30" spans="1:9" ht="22.8" x14ac:dyDescent="0.2">
      <c r="A30" s="16">
        <v>18</v>
      </c>
      <c r="B30" s="17" t="s">
        <v>58</v>
      </c>
      <c r="C30" s="16" t="s">
        <v>59</v>
      </c>
      <c r="D30" s="18" t="s">
        <v>60</v>
      </c>
      <c r="E30" s="18">
        <v>3.8317999999999998E-2</v>
      </c>
      <c r="F30" s="19">
        <v>737</v>
      </c>
      <c r="G30" s="19">
        <v>28.24</v>
      </c>
      <c r="H30" s="25">
        <f t="shared" si="0"/>
        <v>5586.46</v>
      </c>
      <c r="I30" s="25">
        <f t="shared" si="1"/>
        <v>214.0592</v>
      </c>
    </row>
    <row r="31" spans="1:9" ht="22.8" x14ac:dyDescent="0.2">
      <c r="A31" s="16">
        <v>19</v>
      </c>
      <c r="B31" s="17" t="s">
        <v>61</v>
      </c>
      <c r="C31" s="16" t="s">
        <v>62</v>
      </c>
      <c r="D31" s="18" t="s">
        <v>28</v>
      </c>
      <c r="E31" s="18">
        <v>0.73499999999999999</v>
      </c>
      <c r="F31" s="19">
        <v>118.6</v>
      </c>
      <c r="G31" s="19">
        <v>87.17</v>
      </c>
      <c r="H31" s="25">
        <f t="shared" si="0"/>
        <v>898.98799999999994</v>
      </c>
      <c r="I31" s="25">
        <f t="shared" si="1"/>
        <v>660.74860000000001</v>
      </c>
    </row>
    <row r="32" spans="1:9" ht="22.8" x14ac:dyDescent="0.2">
      <c r="A32" s="16">
        <v>20</v>
      </c>
      <c r="B32" s="17" t="s">
        <v>63</v>
      </c>
      <c r="C32" s="16" t="s">
        <v>64</v>
      </c>
      <c r="D32" s="18" t="s">
        <v>28</v>
      </c>
      <c r="E32" s="18">
        <v>12.348000000000001</v>
      </c>
      <c r="F32" s="19">
        <v>98.6</v>
      </c>
      <c r="G32" s="19">
        <v>1217.51</v>
      </c>
      <c r="H32" s="25">
        <f t="shared" si="0"/>
        <v>747.38799999999992</v>
      </c>
      <c r="I32" s="25">
        <f t="shared" si="1"/>
        <v>9228.7258000000002</v>
      </c>
    </row>
    <row r="33" spans="1:9" ht="22.8" x14ac:dyDescent="0.2">
      <c r="A33" s="16">
        <v>21</v>
      </c>
      <c r="B33" s="17" t="s">
        <v>65</v>
      </c>
      <c r="C33" s="16" t="s">
        <v>66</v>
      </c>
      <c r="D33" s="18" t="s">
        <v>21</v>
      </c>
      <c r="E33" s="18">
        <v>6.9999999999999999E-4</v>
      </c>
      <c r="F33" s="19">
        <v>734.5</v>
      </c>
      <c r="G33" s="19">
        <v>0.51</v>
      </c>
      <c r="H33" s="25">
        <f t="shared" si="0"/>
        <v>5567.51</v>
      </c>
      <c r="I33" s="25">
        <f t="shared" si="1"/>
        <v>3.8658000000000001</v>
      </c>
    </row>
    <row r="34" spans="1:9" ht="22.8" x14ac:dyDescent="0.2">
      <c r="A34" s="16">
        <v>22</v>
      </c>
      <c r="B34" s="17" t="s">
        <v>67</v>
      </c>
      <c r="C34" s="16" t="s">
        <v>68</v>
      </c>
      <c r="D34" s="18" t="s">
        <v>21</v>
      </c>
      <c r="E34" s="18">
        <v>1.9320000000000001E-4</v>
      </c>
      <c r="F34" s="19">
        <v>2147</v>
      </c>
      <c r="G34" s="19">
        <v>0.41</v>
      </c>
      <c r="H34" s="25">
        <f t="shared" si="0"/>
        <v>16274.26</v>
      </c>
      <c r="I34" s="25">
        <f t="shared" si="1"/>
        <v>3.1077999999999997</v>
      </c>
    </row>
    <row r="35" spans="1:9" ht="22.8" x14ac:dyDescent="0.2">
      <c r="A35" s="16">
        <v>23</v>
      </c>
      <c r="B35" s="17" t="s">
        <v>69</v>
      </c>
      <c r="C35" s="16" t="s">
        <v>70</v>
      </c>
      <c r="D35" s="18" t="s">
        <v>33</v>
      </c>
      <c r="E35" s="18">
        <v>6.2487000000000003E-3</v>
      </c>
      <c r="F35" s="19">
        <v>2.15</v>
      </c>
      <c r="G35" s="19">
        <v>0.01</v>
      </c>
      <c r="H35" s="25">
        <f t="shared" si="0"/>
        <v>16.297000000000001</v>
      </c>
      <c r="I35" s="25">
        <f t="shared" si="1"/>
        <v>7.5800000000000006E-2</v>
      </c>
    </row>
    <row r="36" spans="1:9" ht="22.8" x14ac:dyDescent="0.2">
      <c r="A36" s="16">
        <v>24</v>
      </c>
      <c r="B36" s="17" t="s">
        <v>71</v>
      </c>
      <c r="C36" s="16" t="s">
        <v>72</v>
      </c>
      <c r="D36" s="18" t="s">
        <v>28</v>
      </c>
      <c r="E36" s="18">
        <v>4.5900000000000003E-2</v>
      </c>
      <c r="F36" s="19">
        <v>485.9</v>
      </c>
      <c r="G36" s="19">
        <v>22.3</v>
      </c>
      <c r="H36" s="25">
        <f t="shared" si="0"/>
        <v>3683.1219999999998</v>
      </c>
      <c r="I36" s="25">
        <f t="shared" si="1"/>
        <v>169.03400000000002</v>
      </c>
    </row>
    <row r="37" spans="1:9" ht="22.8" x14ac:dyDescent="0.2">
      <c r="A37" s="16">
        <v>25</v>
      </c>
      <c r="B37" s="17" t="s">
        <v>73</v>
      </c>
      <c r="C37" s="16" t="s">
        <v>74</v>
      </c>
      <c r="D37" s="18" t="s">
        <v>28</v>
      </c>
      <c r="E37" s="18">
        <v>3.339E-3</v>
      </c>
      <c r="F37" s="19">
        <v>600</v>
      </c>
      <c r="G37" s="19">
        <v>2</v>
      </c>
      <c r="H37" s="25">
        <f t="shared" si="0"/>
        <v>4548</v>
      </c>
      <c r="I37" s="25">
        <f t="shared" si="1"/>
        <v>15.16</v>
      </c>
    </row>
    <row r="38" spans="1:9" ht="22.8" x14ac:dyDescent="0.2">
      <c r="A38" s="16">
        <v>26</v>
      </c>
      <c r="B38" s="17" t="s">
        <v>75</v>
      </c>
      <c r="C38" s="16" t="s">
        <v>76</v>
      </c>
      <c r="D38" s="18" t="s">
        <v>21</v>
      </c>
      <c r="E38" s="18">
        <v>8.6940000000000003E-3</v>
      </c>
      <c r="F38" s="19">
        <v>8559.5</v>
      </c>
      <c r="G38" s="19">
        <v>74.42</v>
      </c>
      <c r="H38" s="25">
        <f t="shared" si="0"/>
        <v>64881.01</v>
      </c>
      <c r="I38" s="25">
        <f t="shared" si="1"/>
        <v>564.10360000000003</v>
      </c>
    </row>
    <row r="39" spans="1:9" ht="22.8" x14ac:dyDescent="0.2">
      <c r="A39" s="16">
        <v>27</v>
      </c>
      <c r="B39" s="17" t="s">
        <v>77</v>
      </c>
      <c r="C39" s="16" t="s">
        <v>78</v>
      </c>
      <c r="D39" s="18" t="s">
        <v>21</v>
      </c>
      <c r="E39" s="18">
        <v>2.6082000000000001E-2</v>
      </c>
      <c r="F39" s="19">
        <v>11498</v>
      </c>
      <c r="G39" s="19">
        <v>299.89</v>
      </c>
      <c r="H39" s="25">
        <f t="shared" si="0"/>
        <v>87154.84</v>
      </c>
      <c r="I39" s="25">
        <f t="shared" si="1"/>
        <v>2273.1662000000001</v>
      </c>
    </row>
    <row r="40" spans="1:9" ht="22.8" x14ac:dyDescent="0.2">
      <c r="A40" s="16">
        <v>28</v>
      </c>
      <c r="B40" s="17" t="s">
        <v>79</v>
      </c>
      <c r="C40" s="16" t="s">
        <v>80</v>
      </c>
      <c r="D40" s="18" t="s">
        <v>21</v>
      </c>
      <c r="E40" s="18">
        <v>3.9199999999999997E-5</v>
      </c>
      <c r="F40" s="19">
        <v>5989</v>
      </c>
      <c r="G40" s="19">
        <v>0.23</v>
      </c>
      <c r="H40" s="25">
        <f t="shared" si="0"/>
        <v>45396.62</v>
      </c>
      <c r="I40" s="25">
        <f t="shared" si="1"/>
        <v>1.7434000000000001</v>
      </c>
    </row>
    <row r="41" spans="1:9" ht="22.8" x14ac:dyDescent="0.2">
      <c r="A41" s="16">
        <v>29</v>
      </c>
      <c r="B41" s="17" t="s">
        <v>81</v>
      </c>
      <c r="C41" s="16" t="s">
        <v>82</v>
      </c>
      <c r="D41" s="18" t="s">
        <v>21</v>
      </c>
      <c r="E41" s="18">
        <v>1.026E-2</v>
      </c>
      <c r="F41" s="19">
        <v>7590</v>
      </c>
      <c r="G41" s="19">
        <v>77.87</v>
      </c>
      <c r="H41" s="25">
        <f t="shared" si="0"/>
        <v>57532.2</v>
      </c>
      <c r="I41" s="25">
        <f t="shared" si="1"/>
        <v>590.2546000000001</v>
      </c>
    </row>
    <row r="42" spans="1:9" ht="22.8" x14ac:dyDescent="0.2">
      <c r="A42" s="16">
        <v>30</v>
      </c>
      <c r="B42" s="17" t="s">
        <v>83</v>
      </c>
      <c r="C42" s="16" t="s">
        <v>84</v>
      </c>
      <c r="D42" s="18" t="s">
        <v>21</v>
      </c>
      <c r="E42" s="18">
        <v>7.8399999999999997E-4</v>
      </c>
      <c r="F42" s="19">
        <v>4455.2</v>
      </c>
      <c r="G42" s="19">
        <v>3.49</v>
      </c>
      <c r="H42" s="25">
        <f t="shared" si="0"/>
        <v>33770.415999999997</v>
      </c>
      <c r="I42" s="25">
        <f t="shared" si="1"/>
        <v>26.4542</v>
      </c>
    </row>
    <row r="43" spans="1:9" ht="22.8" x14ac:dyDescent="0.2">
      <c r="A43" s="16">
        <v>31</v>
      </c>
      <c r="B43" s="17" t="s">
        <v>85</v>
      </c>
      <c r="C43" s="16" t="s">
        <v>86</v>
      </c>
      <c r="D43" s="18" t="s">
        <v>21</v>
      </c>
      <c r="E43" s="18">
        <v>1.08E-3</v>
      </c>
      <c r="F43" s="19">
        <v>11000</v>
      </c>
      <c r="G43" s="19">
        <v>11.88</v>
      </c>
      <c r="H43" s="25">
        <f t="shared" si="0"/>
        <v>83380</v>
      </c>
      <c r="I43" s="25">
        <f t="shared" si="1"/>
        <v>90.05040000000001</v>
      </c>
    </row>
    <row r="44" spans="1:9" ht="22.8" x14ac:dyDescent="0.2">
      <c r="A44" s="16">
        <v>32</v>
      </c>
      <c r="B44" s="17" t="s">
        <v>87</v>
      </c>
      <c r="C44" s="16" t="s">
        <v>88</v>
      </c>
      <c r="D44" s="18" t="s">
        <v>21</v>
      </c>
      <c r="E44" s="18">
        <v>3.9199999999999997E-5</v>
      </c>
      <c r="F44" s="19">
        <v>5520</v>
      </c>
      <c r="G44" s="19">
        <v>0.22</v>
      </c>
      <c r="H44" s="25">
        <f t="shared" si="0"/>
        <v>41841.599999999999</v>
      </c>
      <c r="I44" s="25">
        <f t="shared" si="1"/>
        <v>1.6676</v>
      </c>
    </row>
    <row r="45" spans="1:9" ht="22.8" x14ac:dyDescent="0.2">
      <c r="A45" s="16">
        <v>33</v>
      </c>
      <c r="B45" s="17" t="s">
        <v>89</v>
      </c>
      <c r="C45" s="16" t="s">
        <v>90</v>
      </c>
      <c r="D45" s="18" t="s">
        <v>33</v>
      </c>
      <c r="E45" s="18">
        <v>0.34739999999999999</v>
      </c>
      <c r="F45" s="19">
        <v>52.86</v>
      </c>
      <c r="G45" s="19">
        <v>18.36</v>
      </c>
      <c r="H45" s="25">
        <f t="shared" si="0"/>
        <v>400.67880000000002</v>
      </c>
      <c r="I45" s="25">
        <f t="shared" si="1"/>
        <v>139.1688</v>
      </c>
    </row>
    <row r="46" spans="1:9" ht="34.200000000000003" x14ac:dyDescent="0.2">
      <c r="A46" s="16">
        <v>34</v>
      </c>
      <c r="B46" s="17" t="s">
        <v>91</v>
      </c>
      <c r="C46" s="16" t="s">
        <v>92</v>
      </c>
      <c r="D46" s="18" t="s">
        <v>28</v>
      </c>
      <c r="E46" s="18">
        <v>8.4239999999999992E-3</v>
      </c>
      <c r="F46" s="19">
        <v>1155</v>
      </c>
      <c r="G46" s="19">
        <v>9.73</v>
      </c>
      <c r="H46" s="25">
        <f t="shared" si="0"/>
        <v>8754.9</v>
      </c>
      <c r="I46" s="25">
        <f t="shared" si="1"/>
        <v>73.753399999999999</v>
      </c>
    </row>
    <row r="47" spans="1:9" ht="34.200000000000003" x14ac:dyDescent="0.2">
      <c r="A47" s="16">
        <v>35</v>
      </c>
      <c r="B47" s="17" t="s">
        <v>93</v>
      </c>
      <c r="C47" s="16" t="s">
        <v>94</v>
      </c>
      <c r="D47" s="18" t="s">
        <v>28</v>
      </c>
      <c r="E47" s="18">
        <v>6.1599999999999997E-3</v>
      </c>
      <c r="F47" s="19">
        <v>1056</v>
      </c>
      <c r="G47" s="19">
        <v>6.5</v>
      </c>
      <c r="H47" s="25">
        <f t="shared" si="0"/>
        <v>8004.4800000000005</v>
      </c>
      <c r="I47" s="25">
        <f t="shared" si="1"/>
        <v>49.27</v>
      </c>
    </row>
    <row r="48" spans="1:9" ht="22.8" x14ac:dyDescent="0.2">
      <c r="A48" s="16">
        <v>36</v>
      </c>
      <c r="B48" s="17" t="s">
        <v>95</v>
      </c>
      <c r="C48" s="16" t="s">
        <v>96</v>
      </c>
      <c r="D48" s="18" t="s">
        <v>43</v>
      </c>
      <c r="E48" s="18">
        <v>1.2544</v>
      </c>
      <c r="F48" s="19">
        <v>35.53</v>
      </c>
      <c r="G48" s="19">
        <v>44.57</v>
      </c>
      <c r="H48" s="25">
        <f t="shared" si="0"/>
        <v>269.31740000000002</v>
      </c>
      <c r="I48" s="25">
        <f t="shared" si="1"/>
        <v>337.84059999999999</v>
      </c>
    </row>
    <row r="49" spans="1:9" ht="22.8" x14ac:dyDescent="0.2">
      <c r="A49" s="16">
        <v>37</v>
      </c>
      <c r="B49" s="17" t="s">
        <v>97</v>
      </c>
      <c r="C49" s="16" t="s">
        <v>98</v>
      </c>
      <c r="D49" s="18" t="s">
        <v>33</v>
      </c>
      <c r="E49" s="18">
        <v>1.89</v>
      </c>
      <c r="F49" s="19">
        <v>25.56</v>
      </c>
      <c r="G49" s="19">
        <v>48.31</v>
      </c>
      <c r="H49" s="25">
        <f t="shared" si="0"/>
        <v>193.7448</v>
      </c>
      <c r="I49" s="25">
        <f t="shared" si="1"/>
        <v>366.18980000000005</v>
      </c>
    </row>
    <row r="50" spans="1:9" ht="22.8" x14ac:dyDescent="0.2">
      <c r="A50" s="16">
        <v>38</v>
      </c>
      <c r="B50" s="17" t="s">
        <v>99</v>
      </c>
      <c r="C50" s="16" t="s">
        <v>100</v>
      </c>
      <c r="D50" s="18" t="s">
        <v>33</v>
      </c>
      <c r="E50" s="18">
        <v>16.38</v>
      </c>
      <c r="F50" s="19">
        <v>45</v>
      </c>
      <c r="G50" s="19">
        <v>737.1</v>
      </c>
      <c r="H50" s="25">
        <f t="shared" si="0"/>
        <v>341.1</v>
      </c>
      <c r="I50" s="25">
        <f t="shared" si="1"/>
        <v>5587.2179999999998</v>
      </c>
    </row>
    <row r="51" spans="1:9" ht="22.8" x14ac:dyDescent="0.2">
      <c r="A51" s="16">
        <v>39</v>
      </c>
      <c r="B51" s="17" t="s">
        <v>101</v>
      </c>
      <c r="C51" s="16" t="s">
        <v>102</v>
      </c>
      <c r="D51" s="18" t="s">
        <v>33</v>
      </c>
      <c r="E51" s="18">
        <v>7.9500000000000005E-3</v>
      </c>
      <c r="F51" s="19">
        <v>15.12</v>
      </c>
      <c r="G51" s="19">
        <v>0.12</v>
      </c>
      <c r="H51" s="25">
        <f t="shared" si="0"/>
        <v>114.6096</v>
      </c>
      <c r="I51" s="25">
        <f t="shared" si="1"/>
        <v>0.90959999999999996</v>
      </c>
    </row>
    <row r="52" spans="1:9" ht="45.6" x14ac:dyDescent="0.2">
      <c r="A52" s="16">
        <v>40</v>
      </c>
      <c r="B52" s="17" t="s">
        <v>103</v>
      </c>
      <c r="C52" s="16" t="s">
        <v>104</v>
      </c>
      <c r="D52" s="18" t="s">
        <v>21</v>
      </c>
      <c r="E52" s="18">
        <v>3.1999999999999999E-6</v>
      </c>
      <c r="F52" s="19">
        <v>16950</v>
      </c>
      <c r="G52" s="19">
        <v>0.05</v>
      </c>
      <c r="H52" s="25">
        <f t="shared" si="0"/>
        <v>128481</v>
      </c>
      <c r="I52" s="25">
        <f t="shared" si="1"/>
        <v>0.379</v>
      </c>
    </row>
    <row r="53" spans="1:9" ht="45.6" x14ac:dyDescent="0.2">
      <c r="A53" s="16">
        <v>41</v>
      </c>
      <c r="B53" s="17" t="s">
        <v>105</v>
      </c>
      <c r="C53" s="16" t="s">
        <v>106</v>
      </c>
      <c r="D53" s="18" t="s">
        <v>107</v>
      </c>
      <c r="E53" s="18">
        <v>106.26</v>
      </c>
      <c r="F53" s="19"/>
      <c r="G53" s="19"/>
      <c r="H53" s="19">
        <v>331.05</v>
      </c>
      <c r="I53" s="25">
        <f t="shared" si="1"/>
        <v>0</v>
      </c>
    </row>
    <row r="54" spans="1:9" ht="34.200000000000003" x14ac:dyDescent="0.2">
      <c r="A54" s="16">
        <v>42</v>
      </c>
      <c r="B54" s="17" t="s">
        <v>108</v>
      </c>
      <c r="C54" s="16" t="s">
        <v>109</v>
      </c>
      <c r="D54" s="18" t="s">
        <v>21</v>
      </c>
      <c r="E54" s="18">
        <v>0.02</v>
      </c>
      <c r="F54" s="19">
        <v>1487.6</v>
      </c>
      <c r="G54" s="19">
        <v>29.75</v>
      </c>
      <c r="H54" s="25">
        <f>F54*7.58</f>
        <v>11276.008</v>
      </c>
      <c r="I54" s="25">
        <f t="shared" si="1"/>
        <v>225.505</v>
      </c>
    </row>
    <row r="55" spans="1:9" ht="45.6" x14ac:dyDescent="0.2">
      <c r="A55" s="16">
        <v>43</v>
      </c>
      <c r="B55" s="17" t="s">
        <v>110</v>
      </c>
      <c r="C55" s="16" t="s">
        <v>111</v>
      </c>
      <c r="D55" s="18" t="s">
        <v>43</v>
      </c>
      <c r="E55" s="18">
        <v>7.14</v>
      </c>
      <c r="F55" s="19">
        <v>176.21</v>
      </c>
      <c r="G55" s="19">
        <v>1258.1400000000001</v>
      </c>
      <c r="H55" s="25">
        <f t="shared" ref="H55:H66" si="2">F55*7.58</f>
        <v>1335.6718000000001</v>
      </c>
      <c r="I55" s="25">
        <f t="shared" si="1"/>
        <v>9536.7012000000013</v>
      </c>
    </row>
    <row r="56" spans="1:9" ht="34.200000000000003" x14ac:dyDescent="0.2">
      <c r="A56" s="16">
        <v>44</v>
      </c>
      <c r="B56" s="17" t="s">
        <v>112</v>
      </c>
      <c r="C56" s="16" t="s">
        <v>113</v>
      </c>
      <c r="D56" s="18" t="s">
        <v>28</v>
      </c>
      <c r="E56" s="18">
        <v>12.348000000000001</v>
      </c>
      <c r="F56" s="19">
        <v>114.13</v>
      </c>
      <c r="G56" s="19">
        <v>1409.28</v>
      </c>
      <c r="H56" s="25">
        <f t="shared" si="2"/>
        <v>865.10539999999992</v>
      </c>
      <c r="I56" s="25">
        <f t="shared" si="1"/>
        <v>10682.3424</v>
      </c>
    </row>
    <row r="57" spans="1:9" ht="34.200000000000003" x14ac:dyDescent="0.2">
      <c r="A57" s="16">
        <v>45</v>
      </c>
      <c r="B57" s="17" t="s">
        <v>114</v>
      </c>
      <c r="C57" s="16" t="s">
        <v>64</v>
      </c>
      <c r="D57" s="18" t="s">
        <v>28</v>
      </c>
      <c r="E57" s="18">
        <v>-12.348000000000001</v>
      </c>
      <c r="F57" s="19">
        <v>98.6</v>
      </c>
      <c r="G57" s="19">
        <v>-1217.51</v>
      </c>
      <c r="H57" s="25">
        <f t="shared" si="2"/>
        <v>747.38799999999992</v>
      </c>
      <c r="I57" s="25">
        <f t="shared" si="1"/>
        <v>-9228.7258000000002</v>
      </c>
    </row>
    <row r="58" spans="1:9" ht="34.200000000000003" x14ac:dyDescent="0.2">
      <c r="A58" s="16">
        <v>46</v>
      </c>
      <c r="B58" s="17" t="s">
        <v>115</v>
      </c>
      <c r="C58" s="16" t="s">
        <v>116</v>
      </c>
      <c r="D58" s="18" t="s">
        <v>28</v>
      </c>
      <c r="E58" s="18">
        <v>37.729999999999997</v>
      </c>
      <c r="F58" s="19">
        <v>44.82</v>
      </c>
      <c r="G58" s="19">
        <v>1691.06</v>
      </c>
      <c r="H58" s="25">
        <f t="shared" si="2"/>
        <v>339.73560000000003</v>
      </c>
      <c r="I58" s="25">
        <f t="shared" si="1"/>
        <v>12818.2348</v>
      </c>
    </row>
    <row r="59" spans="1:9" ht="34.200000000000003" x14ac:dyDescent="0.2">
      <c r="A59" s="16">
        <v>47</v>
      </c>
      <c r="B59" s="17" t="s">
        <v>117</v>
      </c>
      <c r="C59" s="16" t="s">
        <v>118</v>
      </c>
      <c r="D59" s="18" t="s">
        <v>28</v>
      </c>
      <c r="E59" s="18">
        <v>2.86</v>
      </c>
      <c r="F59" s="19">
        <v>600</v>
      </c>
      <c r="G59" s="19">
        <v>1716</v>
      </c>
      <c r="H59" s="25">
        <f t="shared" si="2"/>
        <v>4548</v>
      </c>
      <c r="I59" s="25">
        <f t="shared" si="1"/>
        <v>13007.28</v>
      </c>
    </row>
    <row r="60" spans="1:9" ht="34.200000000000003" x14ac:dyDescent="0.2">
      <c r="A60" s="16">
        <v>48</v>
      </c>
      <c r="B60" s="17" t="s">
        <v>119</v>
      </c>
      <c r="C60" s="16" t="s">
        <v>120</v>
      </c>
      <c r="D60" s="18" t="s">
        <v>21</v>
      </c>
      <c r="E60" s="18">
        <v>4.7329999999999997</v>
      </c>
      <c r="F60" s="19">
        <v>480.09</v>
      </c>
      <c r="G60" s="19">
        <v>2272.27</v>
      </c>
      <c r="H60" s="25">
        <f t="shared" si="2"/>
        <v>3639.0821999999998</v>
      </c>
      <c r="I60" s="25">
        <f t="shared" si="1"/>
        <v>17223.8066</v>
      </c>
    </row>
    <row r="61" spans="1:9" ht="34.200000000000003" x14ac:dyDescent="0.2">
      <c r="A61" s="16">
        <v>49</v>
      </c>
      <c r="B61" s="17" t="s">
        <v>121</v>
      </c>
      <c r="C61" s="16" t="s">
        <v>122</v>
      </c>
      <c r="D61" s="18" t="s">
        <v>21</v>
      </c>
      <c r="E61" s="18">
        <v>6.806</v>
      </c>
      <c r="F61" s="19">
        <v>451.06</v>
      </c>
      <c r="G61" s="19">
        <v>3069.91</v>
      </c>
      <c r="H61" s="25">
        <f t="shared" si="2"/>
        <v>3419.0347999999999</v>
      </c>
      <c r="I61" s="25">
        <f t="shared" si="1"/>
        <v>23269.917799999999</v>
      </c>
    </row>
    <row r="62" spans="1:9" ht="34.200000000000003" x14ac:dyDescent="0.2">
      <c r="A62" s="16">
        <v>50</v>
      </c>
      <c r="B62" s="17" t="s">
        <v>123</v>
      </c>
      <c r="C62" s="16" t="s">
        <v>124</v>
      </c>
      <c r="D62" s="18" t="s">
        <v>60</v>
      </c>
      <c r="E62" s="18">
        <v>9</v>
      </c>
      <c r="F62" s="19">
        <v>621.01</v>
      </c>
      <c r="G62" s="19">
        <v>5589.09</v>
      </c>
      <c r="H62" s="25">
        <f t="shared" si="2"/>
        <v>4707.2557999999999</v>
      </c>
      <c r="I62" s="25">
        <f t="shared" si="1"/>
        <v>42365.302199999998</v>
      </c>
    </row>
    <row r="63" spans="1:9" ht="34.200000000000003" x14ac:dyDescent="0.2">
      <c r="A63" s="16">
        <v>51</v>
      </c>
      <c r="B63" s="17" t="s">
        <v>125</v>
      </c>
      <c r="C63" s="16" t="s">
        <v>126</v>
      </c>
      <c r="D63" s="18" t="s">
        <v>60</v>
      </c>
      <c r="E63" s="18">
        <v>9</v>
      </c>
      <c r="F63" s="19">
        <v>398.49</v>
      </c>
      <c r="G63" s="19">
        <v>3586.41</v>
      </c>
      <c r="H63" s="25">
        <f t="shared" si="2"/>
        <v>3020.5542</v>
      </c>
      <c r="I63" s="25">
        <f t="shared" si="1"/>
        <v>27184.987799999999</v>
      </c>
    </row>
    <row r="64" spans="1:9" ht="45.6" x14ac:dyDescent="0.2">
      <c r="A64" s="16">
        <v>52</v>
      </c>
      <c r="B64" s="17" t="s">
        <v>127</v>
      </c>
      <c r="C64" s="16" t="s">
        <v>128</v>
      </c>
      <c r="D64" s="18" t="s">
        <v>129</v>
      </c>
      <c r="E64" s="18">
        <v>110</v>
      </c>
      <c r="F64" s="19">
        <v>90.86</v>
      </c>
      <c r="G64" s="19">
        <v>9994.6</v>
      </c>
      <c r="H64" s="25">
        <f t="shared" si="2"/>
        <v>688.71879999999999</v>
      </c>
      <c r="I64" s="25">
        <f t="shared" si="1"/>
        <v>75759.067999999999</v>
      </c>
    </row>
    <row r="65" spans="1:9" ht="45.6" x14ac:dyDescent="0.2">
      <c r="A65" s="16">
        <v>53</v>
      </c>
      <c r="B65" s="17" t="s">
        <v>130</v>
      </c>
      <c r="C65" s="16" t="s">
        <v>131</v>
      </c>
      <c r="D65" s="18" t="s">
        <v>60</v>
      </c>
      <c r="E65" s="18">
        <v>14</v>
      </c>
      <c r="F65" s="19">
        <v>62.05</v>
      </c>
      <c r="G65" s="19">
        <v>868.7</v>
      </c>
      <c r="H65" s="25">
        <f t="shared" si="2"/>
        <v>470.339</v>
      </c>
      <c r="I65" s="25">
        <f t="shared" si="1"/>
        <v>6584.7460000000001</v>
      </c>
    </row>
    <row r="66" spans="1:9" ht="34.200000000000003" x14ac:dyDescent="0.2">
      <c r="A66" s="20">
        <v>54</v>
      </c>
      <c r="B66" s="21" t="s">
        <v>132</v>
      </c>
      <c r="C66" s="20" t="s">
        <v>133</v>
      </c>
      <c r="D66" s="22" t="s">
        <v>60</v>
      </c>
      <c r="E66" s="22">
        <v>2</v>
      </c>
      <c r="F66" s="23">
        <v>26.5</v>
      </c>
      <c r="G66" s="23">
        <v>53</v>
      </c>
      <c r="H66" s="25">
        <f t="shared" si="2"/>
        <v>200.87</v>
      </c>
      <c r="I66" s="25">
        <f t="shared" si="1"/>
        <v>401.74</v>
      </c>
    </row>
    <row r="67" spans="1:9" ht="23.4" customHeight="1" x14ac:dyDescent="0.2">
      <c r="A67" s="35" t="s">
        <v>134</v>
      </c>
      <c r="B67" s="36"/>
      <c r="C67" s="36"/>
      <c r="D67" s="36"/>
      <c r="E67" s="36"/>
      <c r="F67" s="36"/>
      <c r="G67" s="24">
        <f>SUM(G13:G66)</f>
        <v>33408.21</v>
      </c>
      <c r="H67" s="24"/>
      <c r="I67" s="26">
        <f>SUM(I13:I66)</f>
        <v>253234.23180000001</v>
      </c>
    </row>
    <row r="68" spans="1:9" ht="23.4" customHeight="1" x14ac:dyDescent="0.2">
      <c r="A68" s="29"/>
      <c r="B68" s="30"/>
      <c r="C68" s="30"/>
      <c r="D68" s="30"/>
      <c r="E68" s="30"/>
      <c r="F68" s="30"/>
      <c r="G68" s="31"/>
      <c r="H68" s="31"/>
      <c r="I68" s="32"/>
    </row>
    <row r="69" spans="1:9" x14ac:dyDescent="0.2">
      <c r="A69" s="12"/>
      <c r="G69" s="10"/>
      <c r="H69" s="10"/>
      <c r="I69" s="10"/>
    </row>
    <row r="70" spans="1:9" ht="13.2" x14ac:dyDescent="0.25">
      <c r="A70" s="27" t="s">
        <v>135</v>
      </c>
      <c r="B70" s="28"/>
      <c r="C70" s="28"/>
      <c r="D70" s="27"/>
      <c r="G70" s="10"/>
      <c r="H70" s="10"/>
      <c r="I70" s="10"/>
    </row>
    <row r="71" spans="1:9" ht="13.2" x14ac:dyDescent="0.25">
      <c r="A71" s="27" t="s">
        <v>136</v>
      </c>
      <c r="B71" s="28"/>
      <c r="C71" s="28"/>
      <c r="D71" s="27"/>
      <c r="G71" s="10"/>
      <c r="H71" s="10"/>
      <c r="I71" s="10"/>
    </row>
    <row r="72" spans="1:9" x14ac:dyDescent="0.2">
      <c r="A72" s="12"/>
      <c r="G72" s="10"/>
      <c r="H72" s="10"/>
      <c r="I72" s="10"/>
    </row>
    <row r="74" spans="1:9" x14ac:dyDescent="0.2">
      <c r="A74" s="11" t="s">
        <v>137</v>
      </c>
    </row>
  </sheetData>
  <mergeCells count="11">
    <mergeCell ref="A11:I11"/>
    <mergeCell ref="A12:I12"/>
    <mergeCell ref="A67:F67"/>
    <mergeCell ref="H8:I8"/>
    <mergeCell ref="F7:I7"/>
    <mergeCell ref="F8:G8"/>
    <mergeCell ref="E7:E9"/>
    <mergeCell ref="A7:A9"/>
    <mergeCell ref="B7:B9"/>
    <mergeCell ref="C7:C9"/>
    <mergeCell ref="D7:D9"/>
  </mergeCells>
  <phoneticPr fontId="1" type="noConversion"/>
  <pageMargins left="0.35" right="0.25" top="0.34" bottom="0.28000000000000003" header="0.19" footer="0.2"/>
  <pageSetup paperSize="9" orientation="landscape" r:id="rId1"/>
  <headerFooter alignWithMargins="0">
    <oddHeader>&amp;RПК "Гранд-Смета"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2006-08-23T16:17:34Z</cp:lastPrinted>
  <dcterms:created xsi:type="dcterms:W3CDTF">2003-01-28T12:33:10Z</dcterms:created>
  <dcterms:modified xsi:type="dcterms:W3CDTF">2022-05-05T10:29:02Z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